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8B, МСП, ОК, рез. ист. пит\308B-Резервные источники питания\ТЗ\"/>
    </mc:Choice>
  </mc:AlternateContent>
  <bookViews>
    <workbookView xWindow="-120" yWindow="-120" windowWidth="29040" windowHeight="15840"/>
  </bookViews>
  <sheets>
    <sheet name="РНМЦ (2)" sheetId="1" r:id="rId1"/>
  </sheets>
  <definedNames>
    <definedName name="_xlnm._FilterDatabase" localSheetId="0" hidden="1">'РНМЦ (2)'!$A$6:$E$14</definedName>
    <definedName name="_xlnm.Print_Area" localSheetId="0">'РНМЦ (2)'!$A$1:$E$16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4" i="1"/>
</calcChain>
</file>

<file path=xl/sharedStrings.xml><?xml version="1.0" encoding="utf-8"?>
<sst xmlns="http://schemas.openxmlformats.org/spreadsheetml/2006/main" count="26" uniqueCount="20">
  <si>
    <t>308В</t>
  </si>
  <si>
    <t>Генераторы</t>
  </si>
  <si>
    <t>ПАО  "Россети Центр"; 
ПАО "Россети Центр и Приволжье"</t>
  </si>
  <si>
    <t>Единичные расценки на поставку дизель-генераторных установок</t>
  </si>
  <si>
    <t>Итого Расчет</t>
  </si>
  <si>
    <t>№</t>
  </si>
  <si>
    <t>Номер материала</t>
  </si>
  <si>
    <t>Наименование ТМЦ</t>
  </si>
  <si>
    <t>Цена без НДС 2023</t>
  </si>
  <si>
    <t>Бензиновый генератор 6.5кВт</t>
  </si>
  <si>
    <t>ШТ</t>
  </si>
  <si>
    <t>Дизель-генераторная установка АД 24-Т400, в контейнере, с АВР</t>
  </si>
  <si>
    <t>Дизель-генераторная установка АД 30-Т400, в контейнере, с АВР</t>
  </si>
  <si>
    <t>Дизель-генераторная установка АД 100-Т400, в контейнере, с АВР</t>
  </si>
  <si>
    <t>Дизель-генераторная установка АД 50-Т400, на автомобильном шасси с кабелем 30 метров</t>
  </si>
  <si>
    <t>Дизель-генераторная установка АД 100-Т400, на автомобильном шасси с кабелем 30 метров</t>
  </si>
  <si>
    <t>Дизель-генераторная установка АД 400-Т400, на автомобильном шасси с кабелем 30 метров</t>
  </si>
  <si>
    <t>Ед. изм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</si>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</sst>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vertical="center"/>
    </xf>
    <xf numFmtId="4" fontId="7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3" fillId="0" borderId="0" xfId="1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5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N9" sqref="N9"/>
    </sheetView>
  </sheetViews>
  <sheetFormatPr defaultColWidth="9.140625" defaultRowHeight="12.75" x14ac:dyDescent="0.2"/>
  <cols>
    <col min="1" max="1" width="4.7109375" style="4" customWidth="1"/>
    <col min="2" max="2" width="11.140625" style="4" customWidth="1"/>
    <col min="3" max="3" width="43" style="4" customWidth="1"/>
    <col min="4" max="4" width="13.5703125" style="4" customWidth="1"/>
    <col min="5" max="5" width="18.5703125" style="6" customWidth="1"/>
    <col min="6" max="16384" width="9.140625" style="4"/>
  </cols>
  <sheetData>
    <row r="1" spans="1:11" s="1" customFormat="1" ht="37.5" customHeight="1" x14ac:dyDescent="0.25">
      <c r="B1" s="2" t="s">
        <v>0</v>
      </c>
      <c r="C1" s="2" t="s">
        <v>1</v>
      </c>
      <c r="D1" s="19" t="s">
        <v>2</v>
      </c>
      <c r="E1" s="19"/>
      <c r="I1" s="11"/>
      <c r="J1" s="3"/>
      <c r="K1" s="3"/>
    </row>
    <row r="2" spans="1:11" ht="13.5" customHeight="1" x14ac:dyDescent="0.25">
      <c r="B2"/>
      <c r="C2"/>
      <c r="D2" s="5"/>
      <c r="E2" s="5"/>
    </row>
    <row r="3" spans="1:11" ht="15.75" x14ac:dyDescent="0.25">
      <c r="C3" s="18" t="s">
        <v>3</v>
      </c>
      <c r="D3" s="18"/>
      <c r="E3" s="18"/>
    </row>
    <row r="4" spans="1:11" ht="16.5" customHeight="1" x14ac:dyDescent="0.2"/>
    <row r="5" spans="1:11" s="7" customFormat="1" ht="34.5" customHeight="1" x14ac:dyDescent="0.25">
      <c r="E5" s="8" t="s">
        <v>4</v>
      </c>
    </row>
    <row r="6" spans="1:11" s="11" customFormat="1" ht="45.75" customHeight="1" x14ac:dyDescent="0.25">
      <c r="A6" s="10" t="s">
        <v>5</v>
      </c>
      <c r="B6" s="10" t="s">
        <v>6</v>
      </c>
      <c r="C6" s="10" t="s">
        <v>7</v>
      </c>
      <c r="D6" s="10" t="s">
        <v>17</v>
      </c>
      <c r="E6" s="9" t="s">
        <v>8</v>
      </c>
    </row>
    <row r="7" spans="1:11" s="11" customFormat="1" ht="17.25" customHeight="1" x14ac:dyDescent="0.25">
      <c r="A7" s="10">
        <v>1</v>
      </c>
      <c r="B7" s="12"/>
      <c r="C7" s="13" t="s">
        <v>9</v>
      </c>
      <c r="D7" s="12" t="s">
        <v>10</v>
      </c>
      <c r="E7" s="14">
        <v>160416.70000000001</v>
      </c>
      <c r="F7" s="15"/>
    </row>
    <row r="8" spans="1:11" s="11" customFormat="1" ht="28.5" customHeight="1" x14ac:dyDescent="0.25">
      <c r="A8" s="10">
        <v>2</v>
      </c>
      <c r="B8" s="12"/>
      <c r="C8" s="13" t="s">
        <v>11</v>
      </c>
      <c r="D8" s="12" t="s">
        <v>10</v>
      </c>
      <c r="E8" s="14">
        <v>2208333.3330000001</v>
      </c>
      <c r="F8" s="15"/>
    </row>
    <row r="9" spans="1:11" s="11" customFormat="1" ht="24.75" customHeight="1" x14ac:dyDescent="0.25">
      <c r="A9" s="10">
        <v>3</v>
      </c>
      <c r="B9" s="12"/>
      <c r="C9" s="13" t="s">
        <v>12</v>
      </c>
      <c r="D9" s="12" t="s">
        <v>10</v>
      </c>
      <c r="E9" s="14">
        <v>1230833</v>
      </c>
      <c r="F9" s="15"/>
    </row>
    <row r="10" spans="1:11" s="11" customFormat="1" ht="27.75" customHeight="1" x14ac:dyDescent="0.25">
      <c r="A10" s="10">
        <v>4</v>
      </c>
      <c r="B10" s="12"/>
      <c r="C10" s="13" t="s">
        <v>13</v>
      </c>
      <c r="D10" s="12" t="s">
        <v>10</v>
      </c>
      <c r="E10" s="14">
        <v>2845833.3330000001</v>
      </c>
      <c r="F10" s="15"/>
    </row>
    <row r="11" spans="1:11" s="11" customFormat="1" ht="25.5" customHeight="1" x14ac:dyDescent="0.25">
      <c r="A11" s="10">
        <v>5</v>
      </c>
      <c r="B11" s="12"/>
      <c r="C11" s="13" t="s">
        <v>14</v>
      </c>
      <c r="D11" s="12" t="s">
        <v>10</v>
      </c>
      <c r="E11" s="14">
        <v>1250000</v>
      </c>
      <c r="F11" s="15"/>
    </row>
    <row r="12" spans="1:11" s="11" customFormat="1" ht="34.5" customHeight="1" x14ac:dyDescent="0.25">
      <c r="A12" s="10">
        <v>6</v>
      </c>
      <c r="B12" s="12"/>
      <c r="C12" s="13" t="s">
        <v>15</v>
      </c>
      <c r="D12" s="12" t="s">
        <v>10</v>
      </c>
      <c r="E12" s="14">
        <v>2845833.33</v>
      </c>
      <c r="F12" s="15"/>
    </row>
    <row r="13" spans="1:11" s="11" customFormat="1" ht="38.25" customHeight="1" x14ac:dyDescent="0.25">
      <c r="A13" s="10">
        <v>7</v>
      </c>
      <c r="B13" s="12"/>
      <c r="C13" s="13" t="s">
        <v>16</v>
      </c>
      <c r="D13" s="12" t="s">
        <v>10</v>
      </c>
      <c r="E13" s="14">
        <v>7262500</v>
      </c>
      <c r="F13" s="15"/>
    </row>
    <row r="14" spans="1:11" ht="21" customHeight="1" x14ac:dyDescent="0.2">
      <c r="A14" s="17" t="s">
        <v>18</v>
      </c>
      <c r="B14" s="17"/>
      <c r="C14" s="17"/>
      <c r="D14" s="17"/>
      <c r="E14" s="16">
        <f>SUM(E7:E13)</f>
        <v>17803749.696000002</v>
      </c>
    </row>
    <row r="15" spans="1:11" ht="14.25" x14ac:dyDescent="0.2">
      <c r="A15" s="17" t="s">
        <v>19</v>
      </c>
      <c r="B15" s="17"/>
      <c r="C15" s="17"/>
      <c r="D15" s="17"/>
      <c r="E15" s="16">
        <f>E14*1.2</f>
        <v>21364499.635200001</v>
      </c>
    </row>
  </sheetData>
  <autoFilter ref="A6:E14"/>
  <mergeCells count="4">
    <mergeCell ref="A15:D15"/>
    <mergeCell ref="C3:E3"/>
    <mergeCell ref="D1:E1"/>
    <mergeCell ref="A14:D14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РНМЦ (2)</vt:lpstr>
      <vt:lpstr>'РНМЦ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2023-02-20T05:59:23Z</dcterms:created>
  <dcterms:modified xsi:type="dcterms:W3CDTF">2023-02-22T11:40:49Z</dcterms:modified>
</cp:coreProperties>
</file>